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PERITAJE\I.E\"/>
    </mc:Choice>
  </mc:AlternateContent>
  <bookViews>
    <workbookView xWindow="0" yWindow="0" windowWidth="20490" windowHeight="8340" activeTab="2"/>
  </bookViews>
  <sheets>
    <sheet name="Hoja1" sheetId="1" r:id="rId1"/>
    <sheet name="Hoja2" sheetId="2" r:id="rId2"/>
    <sheet name="Hoja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3" l="1"/>
  <c r="I13" i="3" l="1"/>
  <c r="I7" i="3"/>
  <c r="I5" i="3"/>
  <c r="D15" i="3"/>
  <c r="C15" i="3"/>
  <c r="E14" i="3"/>
  <c r="E13" i="3"/>
  <c r="E12" i="3"/>
  <c r="E11" i="3"/>
  <c r="E10" i="3"/>
  <c r="E9" i="3"/>
  <c r="E8" i="3"/>
  <c r="E7" i="3"/>
  <c r="E6" i="3"/>
  <c r="E5" i="3"/>
  <c r="E15" i="3" l="1"/>
  <c r="K20" i="1" l="1"/>
  <c r="J20" i="1"/>
  <c r="F17" i="1"/>
  <c r="G17" i="1"/>
  <c r="G7" i="1"/>
  <c r="D9" i="2"/>
  <c r="C12" i="2"/>
  <c r="C10" i="2"/>
  <c r="C9" i="2"/>
  <c r="C8" i="2"/>
  <c r="C7" i="2"/>
  <c r="C6" i="2"/>
  <c r="C5" i="2"/>
  <c r="E21" i="1"/>
  <c r="P7" i="1"/>
  <c r="N6" i="1" l="1"/>
  <c r="N7" i="1"/>
  <c r="N8" i="1"/>
  <c r="N9" i="1"/>
  <c r="N10" i="1"/>
  <c r="N11" i="1"/>
  <c r="N12" i="1"/>
  <c r="N13" i="1"/>
  <c r="N14" i="1"/>
  <c r="N15" i="1"/>
  <c r="N16" i="1"/>
  <c r="P16" i="1" s="1"/>
  <c r="N5" i="1"/>
  <c r="G5" i="1"/>
  <c r="G6" i="1"/>
  <c r="G8" i="1"/>
  <c r="G9" i="1"/>
  <c r="G11" i="1"/>
  <c r="P11" i="1" s="1"/>
  <c r="G12" i="1"/>
  <c r="P12" i="1" s="1"/>
  <c r="G13" i="1"/>
  <c r="G14" i="1"/>
  <c r="G15" i="1"/>
  <c r="G16" i="1"/>
  <c r="P10" i="1"/>
  <c r="M7" i="1"/>
  <c r="M8" i="1"/>
  <c r="M9" i="1"/>
  <c r="M10" i="1"/>
  <c r="M11" i="1"/>
  <c r="M12" i="1"/>
  <c r="M13" i="1"/>
  <c r="M14" i="1"/>
  <c r="P14" i="1" s="1"/>
  <c r="M15" i="1"/>
  <c r="M16" i="1"/>
  <c r="M5" i="1"/>
  <c r="L17" i="1"/>
  <c r="K17" i="1"/>
  <c r="C21" i="1" s="1"/>
  <c r="J17" i="1"/>
  <c r="H17" i="1"/>
  <c r="B21" i="1" s="1"/>
  <c r="E17" i="1"/>
  <c r="G10" i="1"/>
  <c r="M6" i="1"/>
  <c r="P15" i="1" l="1"/>
  <c r="P8" i="1"/>
  <c r="P9" i="1"/>
  <c r="P6" i="1"/>
  <c r="P13" i="1"/>
  <c r="N17" i="1"/>
  <c r="M17" i="1"/>
  <c r="P5" i="1"/>
  <c r="P17" i="1" s="1"/>
</calcChain>
</file>

<file path=xl/sharedStrings.xml><?xml version="1.0" encoding="utf-8"?>
<sst xmlns="http://schemas.openxmlformats.org/spreadsheetml/2006/main" count="66" uniqueCount="51">
  <si>
    <t>Acta No</t>
  </si>
  <si>
    <t>Factura No</t>
  </si>
  <si>
    <t>ANT 1</t>
  </si>
  <si>
    <t>Neto</t>
  </si>
  <si>
    <t>IVA</t>
  </si>
  <si>
    <t>Total</t>
  </si>
  <si>
    <t>Anticipo</t>
  </si>
  <si>
    <t>Garantías</t>
  </si>
  <si>
    <t>Amortización Anticipo</t>
  </si>
  <si>
    <t>Descuentos</t>
  </si>
  <si>
    <t>Retefuente 2%</t>
  </si>
  <si>
    <t>Total Pagado</t>
  </si>
  <si>
    <t>Valor</t>
  </si>
  <si>
    <t>Retención</t>
  </si>
  <si>
    <t>Cuenta por Pagar</t>
  </si>
  <si>
    <t>Comprobante</t>
  </si>
  <si>
    <t>N°</t>
  </si>
  <si>
    <t>Fecha</t>
  </si>
  <si>
    <t>CM27</t>
  </si>
  <si>
    <t>CM39</t>
  </si>
  <si>
    <t>CM 35</t>
  </si>
  <si>
    <t>CM37</t>
  </si>
  <si>
    <t>CM41</t>
  </si>
  <si>
    <t>CM44</t>
  </si>
  <si>
    <t>CM 47</t>
  </si>
  <si>
    <t>CM50</t>
  </si>
  <si>
    <t>CM 51</t>
  </si>
  <si>
    <t>CM52</t>
  </si>
  <si>
    <t>ANT 2</t>
  </si>
  <si>
    <t>Reteica 0.7%</t>
  </si>
  <si>
    <t>Anticipo pagado</t>
  </si>
  <si>
    <t>Anticipo Amortizado</t>
  </si>
  <si>
    <t>Saldo Anticipo</t>
  </si>
  <si>
    <t>SUB TOTAL COSTO DIRECTO</t>
  </si>
  <si>
    <t>ADMON</t>
  </si>
  <si>
    <t>IMPREVISTOS</t>
  </si>
  <si>
    <t>UTILIDAD</t>
  </si>
  <si>
    <t>IVA (UTILIDAD)</t>
  </si>
  <si>
    <t>ANTICIPO</t>
  </si>
  <si>
    <t>SUB TOTAL COSTO NETO</t>
  </si>
  <si>
    <t>SUMAS</t>
  </si>
  <si>
    <t>Costo de Obras Neto</t>
  </si>
  <si>
    <t>I.V.A.
 (19% / utilidad)</t>
  </si>
  <si>
    <t>Costo de Acta 
Total</t>
  </si>
  <si>
    <t xml:space="preserve">RELACION COSTOS DE ACTAS DE AVANCE DE OBRA APROBADAS, FACTURADAS Y CANCELADAS </t>
  </si>
  <si>
    <t>Costo de obras NO ejecutadas por Luz Marleny Restrepo</t>
  </si>
  <si>
    <t>Sobre-costos por nueva contrataciòn</t>
  </si>
  <si>
    <t>Costo de obras contratadas inicialmente con Luz Marleny Restrepo y NO ejecutadas</t>
  </si>
  <si>
    <t>Costo de obras contratadas finalmente con Construcciones GARCO S.A.S. y ejecutadas</t>
  </si>
  <si>
    <t>Costo total de obras contratadas con Luz Marleny Restrepo</t>
  </si>
  <si>
    <t>Costo total de obras ejecutadas y pagadas a Luz Marleny Restrepo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</si>
</sst>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[$$-240A]\ * #,##0.00_-;\-[$$-240A]\ * #,##0.00_-;_-[$$-240A]\ * &quot;-&quot;??_-;_-@_-"/>
    <numFmt numFmtId="165" formatCode="0.00000%"/>
    <numFmt numFmtId="166" formatCode="_-[$$-240A]\ * #,##0.0_-;\-[$$-240A]\ * #,##0.0_-;_-[$$-240A]\ * &quot;-&quot;??_-;_-@_-"/>
    <numFmt numFmtId="167" formatCode="_-[$$-240A]\ * #,##0.0_-;\-[$$-240A]\ * #,##0.0_-;_-[$$-240A]\ * &quot;-&quot;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FFFF"/>
      <name val="Roboto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881BA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4" fontId="1" fillId="0" borderId="0" xfId="0" applyNumberFormat="1" applyFont="1" applyBorder="1"/>
    <xf numFmtId="4" fontId="0" fillId="0" borderId="0" xfId="0" applyNumberFormat="1" applyBorder="1"/>
    <xf numFmtId="0" fontId="0" fillId="0" borderId="1" xfId="0" applyNumberFormat="1" applyBorder="1" applyAlignment="1">
      <alignment horizontal="center"/>
    </xf>
    <xf numFmtId="0" fontId="3" fillId="0" borderId="1" xfId="0" applyFont="1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/>
    </xf>
    <xf numFmtId="9" fontId="0" fillId="0" borderId="0" xfId="0" applyNumberFormat="1"/>
    <xf numFmtId="164" fontId="0" fillId="0" borderId="1" xfId="0" applyNumberFormat="1" applyBorder="1"/>
    <xf numFmtId="165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Font="1"/>
    <xf numFmtId="0" fontId="0" fillId="0" borderId="15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8" xfId="0" applyFont="1" applyBorder="1"/>
    <xf numFmtId="166" fontId="0" fillId="0" borderId="1" xfId="0" applyNumberFormat="1" applyFont="1" applyBorder="1"/>
    <xf numFmtId="166" fontId="0" fillId="0" borderId="16" xfId="0" applyNumberFormat="1" applyFont="1" applyBorder="1"/>
    <xf numFmtId="166" fontId="0" fillId="0" borderId="18" xfId="0" applyNumberFormat="1" applyFont="1" applyBorder="1"/>
    <xf numFmtId="166" fontId="0" fillId="0" borderId="19" xfId="0" applyNumberFormat="1" applyFont="1" applyBorder="1"/>
    <xf numFmtId="166" fontId="0" fillId="0" borderId="10" xfId="0" applyNumberFormat="1" applyFont="1" applyBorder="1"/>
    <xf numFmtId="166" fontId="0" fillId="0" borderId="20" xfId="0" applyNumberFormat="1" applyFont="1" applyBorder="1"/>
    <xf numFmtId="166" fontId="1" fillId="0" borderId="6" xfId="0" applyNumberFormat="1" applyFont="1" applyBorder="1"/>
    <xf numFmtId="166" fontId="0" fillId="0" borderId="1" xfId="0" applyNumberFormat="1" applyBorder="1"/>
    <xf numFmtId="0" fontId="0" fillId="0" borderId="1" xfId="0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1"/>
  <sheetViews>
    <sheetView showGridLines="0" zoomScale="90" zoomScaleNormal="90" workbookViewId="0">
      <selection activeCell="A28" sqref="A28"/>
    </sheetView>
  </sheetViews>
  <sheetFormatPr baseColWidth="10" defaultRowHeight="15"/>
  <cols>
    <col min="1" max="1" width="1.7109375" customWidth="1"/>
    <col min="2" max="2" width="15" bestFit="1" customWidth="1"/>
    <col min="3" max="3" width="13.5703125" bestFit="1" customWidth="1"/>
    <col min="4" max="4" width="0.42578125" style="3" customWidth="1"/>
    <col min="5" max="5" width="14.7109375" bestFit="1" customWidth="1"/>
    <col min="6" max="6" width="11.42578125" bestFit="1" customWidth="1"/>
    <col min="7" max="8" width="14.7109375" bestFit="1" customWidth="1"/>
    <col min="9" max="9" width="0.42578125" style="3" customWidth="1"/>
    <col min="10" max="10" width="13.5703125" bestFit="1" customWidth="1"/>
    <col min="11" max="11" width="20.42578125" bestFit="1" customWidth="1"/>
    <col min="12" max="12" width="11.5703125" bestFit="1" customWidth="1"/>
    <col min="13" max="13" width="13.5703125" bestFit="1" customWidth="1"/>
    <col min="14" max="14" width="12.140625" bestFit="1" customWidth="1"/>
    <col min="15" max="15" width="0.42578125" style="3" customWidth="1"/>
    <col min="16" max="16" width="14.7109375" bestFit="1" customWidth="1"/>
    <col min="17" max="17" width="0.42578125" style="3" customWidth="1"/>
    <col min="18" max="18" width="10" bestFit="1" customWidth="1"/>
    <col min="19" max="19" width="11.5703125" bestFit="1" customWidth="1"/>
    <col min="20" max="20" width="0.42578125" style="3" customWidth="1"/>
    <col min="21" max="21" width="13.7109375" bestFit="1" customWidth="1"/>
    <col min="22" max="22" width="12.7109375" bestFit="1" customWidth="1"/>
  </cols>
  <sheetData>
    <row r="1" spans="2:22" ht="6.75" customHeight="1"/>
    <row r="2" spans="2:22">
      <c r="B2" s="44" t="s">
        <v>0</v>
      </c>
      <c r="C2" s="46" t="s">
        <v>1</v>
      </c>
      <c r="D2" s="2"/>
      <c r="E2" s="42" t="s">
        <v>12</v>
      </c>
      <c r="F2" s="42"/>
      <c r="G2" s="42"/>
      <c r="H2" s="42"/>
      <c r="I2" s="2"/>
      <c r="J2" s="42" t="s">
        <v>13</v>
      </c>
      <c r="K2" s="42"/>
      <c r="L2" s="42"/>
      <c r="M2" s="42"/>
      <c r="N2" s="42"/>
      <c r="O2" s="2"/>
      <c r="P2" s="42" t="s">
        <v>11</v>
      </c>
      <c r="Q2" s="2"/>
      <c r="R2" s="42" t="s">
        <v>14</v>
      </c>
      <c r="S2" s="42"/>
      <c r="T2" s="2"/>
      <c r="U2" s="42" t="s">
        <v>15</v>
      </c>
      <c r="V2" s="42"/>
    </row>
    <row r="3" spans="2:22">
      <c r="B3" s="45"/>
      <c r="C3" s="47"/>
      <c r="D3" s="2"/>
      <c r="E3" s="1" t="s">
        <v>3</v>
      </c>
      <c r="F3" s="1" t="s">
        <v>4</v>
      </c>
      <c r="G3" s="1" t="s">
        <v>5</v>
      </c>
      <c r="H3" s="1" t="s">
        <v>6</v>
      </c>
      <c r="I3" s="2"/>
      <c r="J3" s="1" t="s">
        <v>7</v>
      </c>
      <c r="K3" s="1" t="s">
        <v>8</v>
      </c>
      <c r="L3" s="1" t="s">
        <v>9</v>
      </c>
      <c r="M3" s="1" t="s">
        <v>10</v>
      </c>
      <c r="N3" s="1" t="s">
        <v>29</v>
      </c>
      <c r="O3" s="2"/>
      <c r="P3" s="42"/>
      <c r="Q3" s="2"/>
      <c r="R3" s="1" t="s">
        <v>16</v>
      </c>
      <c r="S3" s="1" t="s">
        <v>17</v>
      </c>
      <c r="T3" s="2"/>
      <c r="U3" s="1" t="s">
        <v>16</v>
      </c>
      <c r="V3" s="1" t="s">
        <v>17</v>
      </c>
    </row>
    <row r="4" spans="2:2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T4" s="2"/>
      <c r="U4" s="2"/>
    </row>
    <row r="5" spans="2:22">
      <c r="B5" s="5">
        <v>1</v>
      </c>
      <c r="C5" s="11" t="s">
        <v>2</v>
      </c>
      <c r="E5" s="6">
        <v>0</v>
      </c>
      <c r="F5" s="6">
        <v>0</v>
      </c>
      <c r="G5" s="6">
        <f t="shared" ref="G5:G16" si="0">+E5+F5</f>
        <v>0</v>
      </c>
      <c r="H5" s="6">
        <v>70785827</v>
      </c>
      <c r="J5" s="6">
        <v>0</v>
      </c>
      <c r="K5" s="6">
        <v>0</v>
      </c>
      <c r="L5" s="6">
        <v>0</v>
      </c>
      <c r="M5" s="6">
        <f>ROUND(+E5*2%,0)</f>
        <v>0</v>
      </c>
      <c r="N5" s="6">
        <f>ROUND(+E5*0.7%,0)</f>
        <v>0</v>
      </c>
      <c r="P5" s="6">
        <f>+G5+H5-J5-K5-L5-M5-N5</f>
        <v>70785827</v>
      </c>
      <c r="R5" s="10">
        <v>21110152</v>
      </c>
      <c r="S5" s="12">
        <v>44519</v>
      </c>
      <c r="U5" s="16">
        <v>21110093</v>
      </c>
      <c r="V5" s="15">
        <v>44519</v>
      </c>
    </row>
    <row r="6" spans="2:22">
      <c r="B6" s="5">
        <v>2</v>
      </c>
      <c r="C6" s="11" t="s">
        <v>28</v>
      </c>
      <c r="E6" s="6">
        <v>0</v>
      </c>
      <c r="F6" s="6">
        <v>0</v>
      </c>
      <c r="G6" s="6">
        <f t="shared" si="0"/>
        <v>0</v>
      </c>
      <c r="H6" s="6">
        <v>70785826</v>
      </c>
      <c r="J6" s="6">
        <v>0</v>
      </c>
      <c r="K6" s="6">
        <v>0</v>
      </c>
      <c r="L6" s="6">
        <v>0</v>
      </c>
      <c r="M6" s="6">
        <f>ROUND(+E6*2%,0)</f>
        <v>0</v>
      </c>
      <c r="N6" s="6">
        <f t="shared" ref="N6:N16" si="1">ROUND(+E6*0.7%,0)</f>
        <v>0</v>
      </c>
      <c r="P6" s="6">
        <f t="shared" ref="P6:P16" si="2">+G6+H6-J6-K6-L6-M6-N6</f>
        <v>70785826</v>
      </c>
      <c r="R6" s="10">
        <v>21120169</v>
      </c>
      <c r="S6" s="12">
        <v>44548</v>
      </c>
      <c r="U6" s="16">
        <v>21120169</v>
      </c>
      <c r="V6" s="15">
        <v>44554</v>
      </c>
    </row>
    <row r="7" spans="2:22">
      <c r="B7" s="5">
        <v>3</v>
      </c>
      <c r="C7" s="11" t="s">
        <v>18</v>
      </c>
      <c r="E7" s="6">
        <v>16319576</v>
      </c>
      <c r="F7" s="6">
        <v>86936</v>
      </c>
      <c r="G7" s="6">
        <f>+E7+F7</f>
        <v>16406512</v>
      </c>
      <c r="H7" s="6">
        <v>0</v>
      </c>
      <c r="J7" s="6">
        <v>1631958</v>
      </c>
      <c r="K7" s="6">
        <v>2447936</v>
      </c>
      <c r="L7" s="6">
        <v>0</v>
      </c>
      <c r="M7" s="6">
        <f t="shared" ref="M7:M16" si="3">ROUND(+E7*2%,0)</f>
        <v>326392</v>
      </c>
      <c r="N7" s="6">
        <f t="shared" si="1"/>
        <v>114237</v>
      </c>
      <c r="P7" s="6">
        <f>+G7+H7-J7-K7-L7-M7-N7</f>
        <v>11885989</v>
      </c>
      <c r="R7" s="10">
        <v>22020216</v>
      </c>
      <c r="S7" s="12">
        <v>44608</v>
      </c>
      <c r="U7" s="16">
        <v>22030024</v>
      </c>
      <c r="V7" s="15">
        <v>44623</v>
      </c>
    </row>
    <row r="8" spans="2:22">
      <c r="B8" s="5">
        <v>4</v>
      </c>
      <c r="C8" s="11" t="s">
        <v>19</v>
      </c>
      <c r="E8" s="6">
        <v>8534362</v>
      </c>
      <c r="F8" s="6">
        <v>45463</v>
      </c>
      <c r="G8" s="6">
        <f t="shared" si="0"/>
        <v>8579825</v>
      </c>
      <c r="H8" s="6">
        <v>0</v>
      </c>
      <c r="J8" s="6">
        <v>853436</v>
      </c>
      <c r="K8" s="6">
        <v>1280154</v>
      </c>
      <c r="L8" s="6">
        <v>0</v>
      </c>
      <c r="M8" s="6">
        <f t="shared" si="3"/>
        <v>170687</v>
      </c>
      <c r="N8" s="6">
        <f t="shared" si="1"/>
        <v>59741</v>
      </c>
      <c r="P8" s="6">
        <f t="shared" si="2"/>
        <v>6215807</v>
      </c>
      <c r="R8" s="10">
        <v>22040186</v>
      </c>
      <c r="S8" s="12">
        <v>44677</v>
      </c>
      <c r="U8" s="16">
        <v>22040212</v>
      </c>
      <c r="V8" s="15">
        <v>44680</v>
      </c>
    </row>
    <row r="9" spans="2:22">
      <c r="B9" s="5">
        <v>5</v>
      </c>
      <c r="C9" s="11" t="s">
        <v>20</v>
      </c>
      <c r="E9" s="6">
        <v>28099779</v>
      </c>
      <c r="F9" s="6">
        <v>149690</v>
      </c>
      <c r="G9" s="6">
        <f t="shared" si="0"/>
        <v>28249469</v>
      </c>
      <c r="H9" s="6">
        <v>0</v>
      </c>
      <c r="J9" s="6">
        <v>2809978</v>
      </c>
      <c r="K9" s="6">
        <v>4214967</v>
      </c>
      <c r="L9" s="6">
        <v>0</v>
      </c>
      <c r="M9" s="6">
        <f t="shared" si="3"/>
        <v>561996</v>
      </c>
      <c r="N9" s="6">
        <f t="shared" si="1"/>
        <v>196698</v>
      </c>
      <c r="P9" s="6">
        <f t="shared" si="2"/>
        <v>20465830</v>
      </c>
      <c r="R9" s="10">
        <v>22030336</v>
      </c>
      <c r="S9" s="12">
        <v>44650</v>
      </c>
      <c r="U9" s="16">
        <v>22040034</v>
      </c>
      <c r="V9" s="15">
        <v>44652</v>
      </c>
    </row>
    <row r="10" spans="2:22">
      <c r="B10" s="5">
        <v>6</v>
      </c>
      <c r="C10" s="11" t="s">
        <v>21</v>
      </c>
      <c r="E10" s="6">
        <v>29776935</v>
      </c>
      <c r="F10" s="6">
        <v>158625</v>
      </c>
      <c r="G10" s="6">
        <f t="shared" si="0"/>
        <v>29935560</v>
      </c>
      <c r="H10" s="6">
        <v>0</v>
      </c>
      <c r="J10" s="6">
        <v>2977693</v>
      </c>
      <c r="K10" s="6">
        <v>4466540</v>
      </c>
      <c r="L10" s="6">
        <v>0</v>
      </c>
      <c r="M10" s="6">
        <f t="shared" si="3"/>
        <v>595539</v>
      </c>
      <c r="N10" s="6">
        <f t="shared" si="1"/>
        <v>208439</v>
      </c>
      <c r="P10" s="6">
        <f t="shared" si="2"/>
        <v>21687349</v>
      </c>
      <c r="R10" s="10">
        <v>22040100</v>
      </c>
      <c r="S10" s="13">
        <v>44663</v>
      </c>
      <c r="U10" s="16">
        <v>22040118</v>
      </c>
      <c r="V10" s="15">
        <v>44664</v>
      </c>
    </row>
    <row r="11" spans="2:22">
      <c r="B11" s="5">
        <v>7</v>
      </c>
      <c r="C11" s="11" t="s">
        <v>22</v>
      </c>
      <c r="E11" s="6">
        <v>11418037</v>
      </c>
      <c r="F11" s="6">
        <v>60825</v>
      </c>
      <c r="G11" s="6">
        <f t="shared" si="0"/>
        <v>11478862</v>
      </c>
      <c r="H11" s="6">
        <v>0</v>
      </c>
      <c r="J11" s="6">
        <v>1141804</v>
      </c>
      <c r="K11" s="6">
        <v>1712706</v>
      </c>
      <c r="L11" s="6">
        <v>0</v>
      </c>
      <c r="M11" s="6">
        <f t="shared" si="3"/>
        <v>228361</v>
      </c>
      <c r="N11" s="6">
        <f t="shared" si="1"/>
        <v>79926</v>
      </c>
      <c r="P11" s="6">
        <f t="shared" si="2"/>
        <v>8316065</v>
      </c>
      <c r="R11" s="10">
        <v>22040310</v>
      </c>
      <c r="S11" s="12">
        <v>44679</v>
      </c>
      <c r="U11" s="16">
        <v>22050030</v>
      </c>
      <c r="V11" s="15">
        <v>44687</v>
      </c>
    </row>
    <row r="12" spans="2:22">
      <c r="B12" s="5">
        <v>8</v>
      </c>
      <c r="C12" s="11" t="s">
        <v>23</v>
      </c>
      <c r="E12" s="6">
        <v>18429600</v>
      </c>
      <c r="F12" s="6">
        <v>98176</v>
      </c>
      <c r="G12" s="6">
        <f t="shared" si="0"/>
        <v>18527776</v>
      </c>
      <c r="H12" s="6">
        <v>0</v>
      </c>
      <c r="J12" s="6">
        <v>1842960</v>
      </c>
      <c r="K12" s="6">
        <v>2764440</v>
      </c>
      <c r="L12" s="6">
        <v>0</v>
      </c>
      <c r="M12" s="6">
        <f t="shared" si="3"/>
        <v>368592</v>
      </c>
      <c r="N12" s="6">
        <f t="shared" si="1"/>
        <v>129007</v>
      </c>
      <c r="P12" s="6">
        <f t="shared" si="2"/>
        <v>13422777</v>
      </c>
      <c r="R12" s="10">
        <v>22050040</v>
      </c>
      <c r="S12" s="12">
        <v>44686</v>
      </c>
      <c r="U12" s="16">
        <v>22050030</v>
      </c>
      <c r="V12" s="15">
        <v>44687</v>
      </c>
    </row>
    <row r="13" spans="2:22">
      <c r="B13" s="5">
        <v>9</v>
      </c>
      <c r="C13" s="11" t="s">
        <v>24</v>
      </c>
      <c r="E13" s="6">
        <v>15871788</v>
      </c>
      <c r="F13" s="6">
        <v>84551</v>
      </c>
      <c r="G13" s="6">
        <f t="shared" si="0"/>
        <v>15956339</v>
      </c>
      <c r="H13" s="6">
        <v>0</v>
      </c>
      <c r="J13" s="6">
        <v>1587179</v>
      </c>
      <c r="K13" s="6">
        <v>2380768</v>
      </c>
      <c r="L13" s="6">
        <v>0</v>
      </c>
      <c r="M13" s="6">
        <f t="shared" si="3"/>
        <v>317436</v>
      </c>
      <c r="N13" s="6">
        <f t="shared" si="1"/>
        <v>111103</v>
      </c>
      <c r="P13" s="6">
        <f t="shared" si="2"/>
        <v>11559853</v>
      </c>
      <c r="R13" s="10">
        <v>22050124</v>
      </c>
      <c r="S13" s="12">
        <v>44693</v>
      </c>
      <c r="U13" s="16">
        <v>22050064</v>
      </c>
      <c r="V13" s="15">
        <v>44694</v>
      </c>
    </row>
    <row r="14" spans="2:22">
      <c r="B14" s="5">
        <v>10</v>
      </c>
      <c r="C14" s="11" t="s">
        <v>25</v>
      </c>
      <c r="E14" s="6">
        <v>19117598</v>
      </c>
      <c r="F14" s="6">
        <v>101841</v>
      </c>
      <c r="G14" s="6">
        <f t="shared" si="0"/>
        <v>19219439</v>
      </c>
      <c r="H14" s="6">
        <v>0</v>
      </c>
      <c r="J14" s="6">
        <v>1911760</v>
      </c>
      <c r="K14" s="6">
        <v>2867640</v>
      </c>
      <c r="L14" s="6">
        <v>0</v>
      </c>
      <c r="M14" s="6">
        <f t="shared" si="3"/>
        <v>382352</v>
      </c>
      <c r="N14" s="6">
        <f t="shared" si="1"/>
        <v>133823</v>
      </c>
      <c r="P14" s="6">
        <f t="shared" si="2"/>
        <v>13923864</v>
      </c>
      <c r="R14" s="10">
        <v>22050179</v>
      </c>
      <c r="S14" s="12">
        <v>44701</v>
      </c>
      <c r="U14" s="16">
        <v>22050160</v>
      </c>
      <c r="V14" s="15">
        <v>44701</v>
      </c>
    </row>
    <row r="15" spans="2:22">
      <c r="B15" s="5">
        <v>11</v>
      </c>
      <c r="C15" s="11" t="s">
        <v>26</v>
      </c>
      <c r="E15" s="6">
        <v>7993530</v>
      </c>
      <c r="F15" s="6">
        <v>42582</v>
      </c>
      <c r="G15" s="6">
        <f t="shared" si="0"/>
        <v>8036112</v>
      </c>
      <c r="H15" s="6">
        <v>0</v>
      </c>
      <c r="J15" s="6">
        <v>799353</v>
      </c>
      <c r="K15" s="6">
        <v>1199030</v>
      </c>
      <c r="L15" s="6">
        <v>0</v>
      </c>
      <c r="M15" s="6">
        <f t="shared" si="3"/>
        <v>159871</v>
      </c>
      <c r="N15" s="6">
        <f t="shared" si="1"/>
        <v>55955</v>
      </c>
      <c r="P15" s="6">
        <f t="shared" si="2"/>
        <v>5821903</v>
      </c>
      <c r="R15" s="10">
        <v>22050276</v>
      </c>
      <c r="S15" s="12">
        <v>44707</v>
      </c>
      <c r="U15" s="16">
        <v>22060006</v>
      </c>
      <c r="V15" s="15">
        <v>44713</v>
      </c>
    </row>
    <row r="16" spans="2:22">
      <c r="B16" s="5">
        <v>12</v>
      </c>
      <c r="C16" s="11" t="s">
        <v>27</v>
      </c>
      <c r="E16" s="6">
        <v>6997885</v>
      </c>
      <c r="F16" s="6">
        <v>37278</v>
      </c>
      <c r="G16" s="6">
        <f t="shared" si="0"/>
        <v>7035163</v>
      </c>
      <c r="H16" s="6">
        <v>0</v>
      </c>
      <c r="J16" s="6">
        <v>699789</v>
      </c>
      <c r="K16" s="6">
        <v>1049683</v>
      </c>
      <c r="L16" s="6">
        <v>0</v>
      </c>
      <c r="M16" s="6">
        <f t="shared" si="3"/>
        <v>139958</v>
      </c>
      <c r="N16" s="6">
        <f t="shared" si="1"/>
        <v>48985</v>
      </c>
      <c r="P16" s="6">
        <f t="shared" si="2"/>
        <v>5096748</v>
      </c>
      <c r="R16" s="10">
        <v>22060016</v>
      </c>
      <c r="S16" s="13">
        <v>44715</v>
      </c>
      <c r="U16" s="16">
        <v>22060014</v>
      </c>
      <c r="V16" s="15">
        <v>44715</v>
      </c>
    </row>
    <row r="17" spans="2:22">
      <c r="B17" s="43" t="s">
        <v>5</v>
      </c>
      <c r="C17" s="43"/>
      <c r="D17" s="4"/>
      <c r="E17" s="7">
        <f>SUM(E5:E16)</f>
        <v>162559090</v>
      </c>
      <c r="F17" s="7">
        <f>SUM(F5:F16)</f>
        <v>865967</v>
      </c>
      <c r="G17" s="7">
        <f>SUM(G5:G16)</f>
        <v>163425057</v>
      </c>
      <c r="H17" s="7">
        <f>SUM(H5:H16)</f>
        <v>141571653</v>
      </c>
      <c r="I17" s="4"/>
      <c r="J17" s="7">
        <f>SUM(J5:J16)</f>
        <v>16255910</v>
      </c>
      <c r="K17" s="7">
        <f>SUM(K5:K16)</f>
        <v>24383864</v>
      </c>
      <c r="L17" s="7">
        <f>SUM(L5:L16)</f>
        <v>0</v>
      </c>
      <c r="M17" s="7">
        <f>SUM(M5:M16)</f>
        <v>3251184</v>
      </c>
      <c r="N17" s="7">
        <f>SUM(N5:N16)</f>
        <v>1137914</v>
      </c>
      <c r="O17" s="4"/>
      <c r="P17" s="7">
        <f>SUM(P5:P16)</f>
        <v>259967838</v>
      </c>
      <c r="Q17" s="4"/>
      <c r="R17" s="8"/>
      <c r="S17" s="9"/>
      <c r="T17" s="4"/>
      <c r="U17" s="8"/>
      <c r="V17" s="9"/>
    </row>
    <row r="18" spans="2:22">
      <c r="G18" s="20"/>
    </row>
    <row r="20" spans="2:22" ht="24">
      <c r="B20" s="14" t="s">
        <v>30</v>
      </c>
      <c r="C20" s="14" t="s">
        <v>31</v>
      </c>
      <c r="E20" s="14" t="s">
        <v>32</v>
      </c>
      <c r="J20">
        <f>+J17/E17</f>
        <v>0.10000000615160924</v>
      </c>
      <c r="K20">
        <f>+K17/E17</f>
        <v>0.15000000307580463</v>
      </c>
    </row>
    <row r="21" spans="2:22">
      <c r="B21" s="6">
        <f>+H17</f>
        <v>141571653</v>
      </c>
      <c r="C21" s="6">
        <f>+K17</f>
        <v>24383864</v>
      </c>
      <c r="E21" s="6">
        <f>+B21-C21</f>
        <v>117187789</v>
      </c>
    </row>
  </sheetData>
  <mergeCells count="8">
    <mergeCell ref="R2:S2"/>
    <mergeCell ref="U2:V2"/>
    <mergeCell ref="B17:C17"/>
    <mergeCell ref="B2:B3"/>
    <mergeCell ref="C2:C3"/>
    <mergeCell ref="E2:H2"/>
    <mergeCell ref="J2:N2"/>
    <mergeCell ref="P2:P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2"/>
  <sheetViews>
    <sheetView workbookViewId="0">
      <selection activeCell="C10" sqref="C10"/>
    </sheetView>
  </sheetViews>
  <sheetFormatPr baseColWidth="10" defaultRowHeight="15"/>
  <cols>
    <col min="1" max="1" width="25.140625" bestFit="1" customWidth="1"/>
    <col min="2" max="2" width="4.5703125" bestFit="1" customWidth="1"/>
    <col min="3" max="3" width="16.7109375" bestFit="1" customWidth="1"/>
  </cols>
  <sheetData>
    <row r="4" spans="1:4">
      <c r="A4" t="s">
        <v>33</v>
      </c>
      <c r="C4" s="18">
        <v>882066367</v>
      </c>
    </row>
    <row r="5" spans="1:4">
      <c r="A5" t="s">
        <v>34</v>
      </c>
      <c r="B5" s="17">
        <v>0.03</v>
      </c>
      <c r="C5" s="18">
        <f>+C$4*B5</f>
        <v>26461991.009999998</v>
      </c>
    </row>
    <row r="6" spans="1:4">
      <c r="A6" t="s">
        <v>35</v>
      </c>
      <c r="B6" s="17">
        <v>0.01</v>
      </c>
      <c r="C6" s="18">
        <f t="shared" ref="C6" si="0">+C$4*B6</f>
        <v>8820663.6699999999</v>
      </c>
    </row>
    <row r="7" spans="1:4">
      <c r="A7" t="s">
        <v>36</v>
      </c>
      <c r="B7" s="17">
        <v>0.03</v>
      </c>
      <c r="C7" s="18">
        <f>+C$4*B7</f>
        <v>26461991.009999998</v>
      </c>
    </row>
    <row r="8" spans="1:4">
      <c r="A8" t="s">
        <v>39</v>
      </c>
      <c r="B8" s="17"/>
      <c r="C8" s="18">
        <f>SUM(C4:C7)</f>
        <v>943811012.68999994</v>
      </c>
    </row>
    <row r="9" spans="1:4">
      <c r="A9" t="s">
        <v>37</v>
      </c>
      <c r="B9" s="17">
        <v>0.19</v>
      </c>
      <c r="C9" s="18">
        <f>+C7*B9</f>
        <v>5027778.2918999996</v>
      </c>
      <c r="D9" s="19">
        <f>+C9/C8</f>
        <v>5.3271028037383174E-3</v>
      </c>
    </row>
    <row r="10" spans="1:4">
      <c r="C10" s="18">
        <f>+C8+C9</f>
        <v>948838790.98189998</v>
      </c>
    </row>
    <row r="12" spans="1:4">
      <c r="A12" t="s">
        <v>38</v>
      </c>
      <c r="B12" s="17">
        <v>0.15</v>
      </c>
      <c r="C12" s="18">
        <f>+C8*B12</f>
        <v>141571651.90349999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/>
  </sheetViews>
  <sheetFormatPr baseColWidth="10" defaultRowHeight="15"/>
  <cols>
    <col min="1" max="1" width="10.140625" style="22" customWidth="1"/>
    <col min="2" max="2" width="11.42578125" style="22" customWidth="1"/>
    <col min="3" max="3" width="16.42578125" style="22" customWidth="1"/>
    <col min="4" max="4" width="15.5703125" style="22" customWidth="1"/>
    <col min="5" max="5" width="17.140625" style="22" customWidth="1"/>
    <col min="6" max="7" width="11.42578125" style="22"/>
    <col min="8" max="8" width="58.140625" style="22" customWidth="1"/>
    <col min="9" max="9" width="17.7109375" style="22" bestFit="1" customWidth="1"/>
    <col min="10" max="16384" width="11.42578125" style="22"/>
  </cols>
  <sheetData>
    <row r="2" spans="1:9" ht="32.25" customHeight="1">
      <c r="A2" s="50" t="s">
        <v>44</v>
      </c>
      <c r="B2" s="51"/>
      <c r="C2" s="51"/>
      <c r="D2" s="51"/>
      <c r="E2" s="52"/>
    </row>
    <row r="3" spans="1:9" ht="4.5" customHeight="1" thickBot="1">
      <c r="A3" s="21"/>
    </row>
    <row r="4" spans="1:9" ht="30">
      <c r="A4" s="25" t="s">
        <v>0</v>
      </c>
      <c r="B4" s="26" t="s">
        <v>1</v>
      </c>
      <c r="C4" s="27" t="s">
        <v>41</v>
      </c>
      <c r="D4" s="27" t="s">
        <v>42</v>
      </c>
      <c r="E4" s="28" t="s">
        <v>43</v>
      </c>
    </row>
    <row r="5" spans="1:9">
      <c r="A5" s="23">
        <v>3</v>
      </c>
      <c r="B5" s="29" t="s">
        <v>18</v>
      </c>
      <c r="C5" s="31">
        <v>16319576</v>
      </c>
      <c r="D5" s="31">
        <v>86936</v>
      </c>
      <c r="E5" s="32">
        <f>+C5+D5</f>
        <v>16406512</v>
      </c>
      <c r="H5" s="29" t="s">
        <v>49</v>
      </c>
      <c r="I5" s="38">
        <f>+Hoja2!C10</f>
        <v>948838790.98189998</v>
      </c>
    </row>
    <row r="6" spans="1:9">
      <c r="A6" s="23">
        <v>4</v>
      </c>
      <c r="B6" s="29" t="s">
        <v>19</v>
      </c>
      <c r="C6" s="31">
        <v>8534362</v>
      </c>
      <c r="D6" s="31">
        <v>45463</v>
      </c>
      <c r="E6" s="32">
        <f t="shared" ref="E6:E14" si="0">+C6+D6</f>
        <v>8579825</v>
      </c>
      <c r="H6" s="29" t="s">
        <v>50</v>
      </c>
      <c r="I6" s="38">
        <v>-163425058</v>
      </c>
    </row>
    <row r="7" spans="1:9">
      <c r="A7" s="23">
        <v>5</v>
      </c>
      <c r="B7" s="29" t="s">
        <v>20</v>
      </c>
      <c r="C7" s="31">
        <v>28099779</v>
      </c>
      <c r="D7" s="31">
        <v>149690</v>
      </c>
      <c r="E7" s="32">
        <f t="shared" si="0"/>
        <v>28249469</v>
      </c>
      <c r="H7" s="39" t="s">
        <v>45</v>
      </c>
      <c r="I7" s="40">
        <f>SUM(I5:I6)</f>
        <v>785413732.98189998</v>
      </c>
    </row>
    <row r="8" spans="1:9">
      <c r="A8" s="23">
        <v>6</v>
      </c>
      <c r="B8" s="29" t="s">
        <v>21</v>
      </c>
      <c r="C8" s="31">
        <v>29776935</v>
      </c>
      <c r="D8" s="31">
        <v>158625</v>
      </c>
      <c r="E8" s="32">
        <f t="shared" si="0"/>
        <v>29935560</v>
      </c>
    </row>
    <row r="9" spans="1:9">
      <c r="A9" s="23">
        <v>7</v>
      </c>
      <c r="B9" s="29" t="s">
        <v>22</v>
      </c>
      <c r="C9" s="31">
        <v>11418037</v>
      </c>
      <c r="D9" s="31">
        <v>60825</v>
      </c>
      <c r="E9" s="32">
        <f t="shared" si="0"/>
        <v>11478862</v>
      </c>
    </row>
    <row r="10" spans="1:9">
      <c r="A10" s="23">
        <v>8</v>
      </c>
      <c r="B10" s="29" t="s">
        <v>23</v>
      </c>
      <c r="C10" s="31">
        <v>18429600</v>
      </c>
      <c r="D10" s="31">
        <v>98176</v>
      </c>
      <c r="E10" s="32">
        <f t="shared" si="0"/>
        <v>18527776</v>
      </c>
    </row>
    <row r="11" spans="1:9" ht="30">
      <c r="A11" s="23">
        <v>9</v>
      </c>
      <c r="B11" s="29" t="s">
        <v>24</v>
      </c>
      <c r="C11" s="31">
        <v>15871788</v>
      </c>
      <c r="D11" s="31">
        <v>84551</v>
      </c>
      <c r="E11" s="32">
        <f t="shared" si="0"/>
        <v>15956339</v>
      </c>
      <c r="H11" s="39" t="s">
        <v>48</v>
      </c>
      <c r="I11" s="41">
        <v>954132393</v>
      </c>
    </row>
    <row r="12" spans="1:9" ht="30">
      <c r="A12" s="23">
        <v>10</v>
      </c>
      <c r="B12" s="29" t="s">
        <v>25</v>
      </c>
      <c r="C12" s="31">
        <v>19117598</v>
      </c>
      <c r="D12" s="31">
        <v>101841</v>
      </c>
      <c r="E12" s="32">
        <f t="shared" si="0"/>
        <v>19219439</v>
      </c>
      <c r="H12" s="39" t="s">
        <v>47</v>
      </c>
      <c r="I12" s="41">
        <f>-I7</f>
        <v>-785413732.98189998</v>
      </c>
    </row>
    <row r="13" spans="1:9">
      <c r="A13" s="23">
        <v>11</v>
      </c>
      <c r="B13" s="29" t="s">
        <v>26</v>
      </c>
      <c r="C13" s="31">
        <v>7993530</v>
      </c>
      <c r="D13" s="31">
        <v>42582</v>
      </c>
      <c r="E13" s="32">
        <f t="shared" si="0"/>
        <v>8036112</v>
      </c>
      <c r="H13" s="39" t="s">
        <v>46</v>
      </c>
      <c r="I13" s="40">
        <f>SUM(I11:I12)</f>
        <v>168718660.01810002</v>
      </c>
    </row>
    <row r="14" spans="1:9" ht="15.75" thickBot="1">
      <c r="A14" s="24">
        <v>12</v>
      </c>
      <c r="B14" s="30" t="s">
        <v>27</v>
      </c>
      <c r="C14" s="33">
        <v>6997885</v>
      </c>
      <c r="D14" s="33">
        <v>37278</v>
      </c>
      <c r="E14" s="34">
        <f t="shared" si="0"/>
        <v>7035163</v>
      </c>
    </row>
    <row r="15" spans="1:9" ht="15.75" thickBot="1">
      <c r="A15" s="48" t="s">
        <v>40</v>
      </c>
      <c r="B15" s="49"/>
      <c r="C15" s="35">
        <f>SUM(C5:C14)</f>
        <v>162559090</v>
      </c>
      <c r="D15" s="36">
        <f>SUM(D5:D14)</f>
        <v>865967</v>
      </c>
      <c r="E15" s="37">
        <f>SUM(E5:E14)</f>
        <v>163425057</v>
      </c>
    </row>
  </sheetData>
  <mergeCells count="2">
    <mergeCell ref="A15:B15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2022-08-03T16:34:00Z</dcterms:created>
  <dcterms:modified xsi:type="dcterms:W3CDTF">2023-12-15T19:40:20Z</dcterms:modified>
</cp:coreProperties>
</file>